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111\public\СКЗРТУ\2025\25_13_16\"/>
    </mc:Choice>
  </mc:AlternateContent>
  <bookViews>
    <workbookView xWindow="0" yWindow="0" windowWidth="27374" windowHeight="11705"/>
  </bookViews>
  <sheets>
    <sheet name="КП" sheetId="1" r:id="rId1"/>
  </sheets>
  <externalReferences>
    <externalReference r:id="rId2"/>
  </externalReferences>
  <definedNames>
    <definedName name="_xlnm.Print_Titles" localSheetId="0">КП!$16:$16</definedName>
    <definedName name="_xlnm.Print_Area" localSheetId="0">КП!$A$2:$I$35</definedName>
  </definedNames>
  <calcPr calcId="162913"/>
</workbook>
</file>

<file path=xl/calcChain.xml><?xml version="1.0" encoding="utf-8"?>
<calcChain xmlns="http://schemas.openxmlformats.org/spreadsheetml/2006/main">
  <c r="G23" i="1" l="1"/>
  <c r="I23" i="1" s="1"/>
  <c r="G22" i="1"/>
  <c r="I22" i="1" s="1"/>
  <c r="G21" i="1"/>
  <c r="I21" i="1" s="1"/>
  <c r="G20" i="1"/>
  <c r="I20" i="1" s="1"/>
  <c r="G19" i="1"/>
  <c r="I19" i="1" s="1"/>
  <c r="I29" i="1"/>
  <c r="I18" i="1" s="1"/>
  <c r="H18" i="1"/>
  <c r="I28" i="1"/>
  <c r="F24" i="1" l="1"/>
  <c r="I25" i="1"/>
  <c r="I26" i="1" s="1"/>
</calcChain>
</file>

<file path=xl/sharedStrings.xml><?xml version="1.0" encoding="utf-8"?>
<sst xmlns="http://schemas.openxmlformats.org/spreadsheetml/2006/main" count="96" uniqueCount="74">
  <si>
    <t/>
  </si>
  <si>
    <t>(наименование объекта)</t>
  </si>
  <si>
    <t>№пп</t>
  </si>
  <si>
    <t>Обоснование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</si>
  <si>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</si>
  <si>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</si>
  <si>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</si>
  <si>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</si>
  <si>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Номер сметы</t>
  </si>
  <si>
    <t>Позиция сметного расчета</t>
  </si>
  <si>
    <t>На единицу измерения</t>
  </si>
  <si>
    <t>Всего</t>
  </si>
  <si>
    <t>Номер</t>
  </si>
  <si>
    <t>Раздел 1. Новый раздел</t>
  </si>
  <si>
    <t>1</t>
  </si>
  <si>
    <t>ЛС 02-01-01 Поз.: 1-14</t>
  </si>
  <si>
    <t>1.1</t>
  </si>
  <si>
    <t>02-01-01</t>
  </si>
  <si>
    <t>Переезд агрегатов и подъемных установок на скважину</t>
  </si>
  <si>
    <t>километр</t>
  </si>
  <si>
    <t>1.2</t>
  </si>
  <si>
    <t>2</t>
  </si>
  <si>
    <t>Переезд агрегатов и подъемных установок на скважину при неудовлетворительном состоянии дорог (снежные заносы, распутица, отсыпка)</t>
  </si>
  <si>
    <t>1.3</t>
  </si>
  <si>
    <t>3</t>
  </si>
  <si>
    <t>1.4</t>
  </si>
  <si>
    <t>4</t>
  </si>
  <si>
    <t>1.5</t>
  </si>
  <si>
    <t>5</t>
  </si>
  <si>
    <t>Монтаж колтюбинговой установки</t>
  </si>
  <si>
    <t>скважино-операция</t>
  </si>
  <si>
    <t>Демонтаж колтюбинговой установки</t>
  </si>
  <si>
    <t>КР 4.032 Простая кислотная обработка</t>
  </si>
  <si>
    <t>Итого по позиции</t>
  </si>
  <si>
    <t>17457511</t>
  </si>
  <si>
    <t>Расчетная стоимость единицы</t>
  </si>
  <si>
    <t>Итого по смете</t>
  </si>
  <si>
    <t>Расчет цены конструктивных решений (элементов) и комплексов (видов) работ</t>
  </si>
  <si>
    <t>скважина</t>
  </si>
  <si>
    <t>УНиР_РС-23-13-001-01</t>
  </si>
  <si>
    <t>УНиР_РС-23-13-001-02</t>
  </si>
  <si>
    <t>УНиР_РС-23-13-005</t>
  </si>
  <si>
    <t>УНиР_РС-23-13-006</t>
  </si>
  <si>
    <t>УНиР_РС-23-13-077-01</t>
  </si>
  <si>
    <t>Итого с учетом индекса фактической инфляции</t>
  </si>
  <si>
    <t>С учетом тендерного коэффициента</t>
  </si>
  <si>
    <t>(указать стоимость с учетом Кт)</t>
  </si>
  <si>
    <t xml:space="preserve">                            (фамилия, имя, отчество подписавшего, должность)</t>
  </si>
  <si>
    <t>МП</t>
  </si>
  <si>
    <t>конец формы</t>
  </si>
  <si>
    <t>Инструкция по заполнению</t>
  </si>
  <si>
    <t>Участник закупки заполняет поля формы в соответствии с инструкцией, приведенной по тексту формы.</t>
  </si>
  <si>
    <t>Табличная часть формы коммерческого предложения заполняется на основании Расчета цены конструктивных решений (элементов), составленного Заказчиком и являющимся неотъемлемой частью закупочной документации, посредством указания цены с учетом тендерного коэффициента Участником закупки.</t>
  </si>
  <si>
    <t>Форма должна быть подписана и скреплена оттиском печати (при наличии).</t>
  </si>
  <si>
    <t>Участники закупки – физические лица, в том числе индивидуальные предприниматели, заполняют форму по тем полям, по которым заполнение возможно в связи с указанным статусом.</t>
  </si>
  <si>
    <t>Стоимость, указанная в коммерческом предложении является окончательной, изменению и индексации не подлежит, включает в себя все затраты, в том числе командировочные и транспортные расходы, а также налоги, сборы и другие обязательные платежи в соответствии с действующим законодательством РФ.</t>
  </si>
  <si>
    <t>Арифметические ошибки в коммерческом предложении могут быть причиной отклонения заявки участника закупки.</t>
  </si>
  <si>
    <t>(подпись)</t>
  </si>
  <si>
    <t>начало формы</t>
  </si>
  <si>
    <r>
      <t xml:space="preserve">Наименование Участника закупки: </t>
    </r>
    <r>
      <rPr>
        <i/>
        <sz val="12"/>
        <color rgb="FF2E74B5"/>
        <rFont val="Times New Roman"/>
        <family val="1"/>
        <charset val="204"/>
      </rPr>
      <t>(указать краткое наименование)</t>
    </r>
  </si>
  <si>
    <t>ИНН (или иной идентификационный номер) Участника закупки: ___________________________</t>
  </si>
  <si>
    <t>КОММЕРЧЕСКОЕ ПРЕДЛОЖЕНИЕ</t>
  </si>
  <si>
    <t>Лот № 25_13_16 "Капитальный ремонт скважины №1031  Губкинского НГКМ, включающего в себя простую кислотную обработку"</t>
  </si>
  <si>
    <t>Скважина №1031 (инв. №1438)</t>
  </si>
  <si>
    <t>Раздел 1. Комплекс работ по простой кислотной обработке скважины</t>
  </si>
  <si>
    <t>ЛС 02-02-01 Поз.: 1-5</t>
  </si>
  <si>
    <t>Простая кислотная обработка скважины</t>
  </si>
  <si>
    <t>Кфсмр=1,2642</t>
  </si>
  <si>
    <t>ИТОГО</t>
  </si>
  <si>
    <r>
      <t xml:space="preserve">кроме того, НДС (… %)
</t>
    </r>
    <r>
      <rPr>
        <sz val="9"/>
        <color rgb="FF0070C0"/>
        <rFont val="Arial"/>
        <family val="2"/>
        <charset val="204"/>
      </rPr>
      <t>(Строка вводится, если реализация Услуг облагается НДС; указывается примененная ставка налога)</t>
    </r>
    <r>
      <rPr>
        <b/>
        <sz val="9"/>
        <rFont val="Arial"/>
        <family val="2"/>
        <charset val="204"/>
      </rPr>
      <t xml:space="preserve">
</t>
    </r>
  </si>
  <si>
    <r>
      <t>Всего с НДС</t>
    </r>
    <r>
      <rPr>
        <b/>
        <sz val="9"/>
        <color rgb="FF0070C0"/>
        <rFont val="Arial"/>
        <family val="2"/>
        <charset val="204"/>
      </rPr>
      <t xml:space="preserve"> </t>
    </r>
    <r>
      <rPr>
        <sz val="9"/>
        <color rgb="FF0070C0"/>
        <rFont val="Arial"/>
        <family val="2"/>
        <charset val="204"/>
      </rPr>
      <t>(при наличии)</t>
    </r>
    <r>
      <rPr>
        <b/>
        <sz val="9"/>
        <color rgb="FF0070C0"/>
        <rFont val="Arial"/>
        <family val="2"/>
        <charset val="204"/>
      </rPr>
      <t>:</t>
    </r>
  </si>
  <si>
    <r>
      <t>Кт=</t>
    </r>
    <r>
      <rPr>
        <sz val="8"/>
        <color rgb="FF0070C0"/>
        <rFont val="Arial"/>
        <family val="2"/>
        <charset val="204"/>
      </rPr>
      <t>(указать коэффициент)</t>
    </r>
  </si>
  <si>
    <t>Итого с учетом коэффициента оптимизации затрат</t>
  </si>
  <si>
    <t>Кфсмр=0,956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</si>
</sst>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2E74B5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rgb="FF0070C0"/>
      <name val="Arial"/>
      <family val="2"/>
      <charset val="204"/>
    </font>
    <font>
      <b/>
      <sz val="9"/>
      <color rgb="FF0070C0"/>
      <name val="Arial"/>
      <family val="2"/>
      <charset val="204"/>
    </font>
    <font>
      <sz val="9"/>
      <color rgb="FF0070C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16" fillId="0" borderId="0"/>
    <xf numFmtId="0" fontId="17" fillId="0" borderId="3">
      <alignment horizontal="center"/>
    </xf>
    <xf numFmtId="0" fontId="16" fillId="0" borderId="0">
      <alignment vertical="top"/>
    </xf>
    <xf numFmtId="49" fontId="16" fillId="0" borderId="3">
      <alignment horizontal="center" vertical="center" wrapText="1"/>
    </xf>
    <xf numFmtId="49" fontId="17" fillId="0" borderId="3">
      <alignment horizontal="center" vertical="center" wrapText="1"/>
    </xf>
    <xf numFmtId="49" fontId="17" fillId="0" borderId="3">
      <alignment horizontal="center" vertical="center" wrapText="1"/>
    </xf>
    <xf numFmtId="0" fontId="17" fillId="0" borderId="3">
      <alignment horizontal="center"/>
    </xf>
    <xf numFmtId="0" fontId="17" fillId="0" borderId="0">
      <alignment vertical="top"/>
    </xf>
    <xf numFmtId="49" fontId="16" fillId="0" borderId="3">
      <alignment horizontal="center" vertical="top" wrapText="1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3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3">
      <alignment horizontal="center" wrapText="1"/>
    </xf>
    <xf numFmtId="0" fontId="17" fillId="0" borderId="3">
      <alignment horizontal="center"/>
    </xf>
    <xf numFmtId="0" fontId="16" fillId="0" borderId="0"/>
    <xf numFmtId="0" fontId="17" fillId="0" borderId="3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6" fillId="0" borderId="0"/>
    <xf numFmtId="0" fontId="17" fillId="0" borderId="0"/>
    <xf numFmtId="0" fontId="1" fillId="0" borderId="0"/>
    <xf numFmtId="0" fontId="13" fillId="0" borderId="3" applyBorder="0" applyAlignment="0">
      <alignment horizontal="center" wrapText="1"/>
    </xf>
    <xf numFmtId="0" fontId="18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6" fillId="0" borderId="0"/>
    <xf numFmtId="0" fontId="1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" fillId="0" borderId="0"/>
  </cellStyleXfs>
  <cellXfs count="81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3" xfId="0" applyNumberFormat="1" applyFont="1" applyFill="1" applyBorder="1" applyAlignment="1" applyProtection="1">
      <alignment vertical="top"/>
    </xf>
    <xf numFmtId="49" fontId="8" fillId="0" borderId="3" xfId="0" applyNumberFormat="1" applyFont="1" applyFill="1" applyBorder="1" applyAlignment="1" applyProtection="1">
      <alignment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0" borderId="3" xfId="0" applyNumberFormat="1" applyFont="1" applyFill="1" applyBorder="1" applyAlignment="1" applyProtection="1">
      <alignment horizontal="right" vertical="top"/>
    </xf>
    <xf numFmtId="4" fontId="12" fillId="0" borderId="3" xfId="0" applyNumberFormat="1" applyFont="1" applyFill="1" applyBorder="1" applyAlignment="1" applyProtection="1">
      <alignment horizontal="right" vertical="top" wrapText="1"/>
    </xf>
    <xf numFmtId="49" fontId="9" fillId="0" borderId="3" xfId="0" applyNumberFormat="1" applyFont="1" applyFill="1" applyBorder="1" applyAlignment="1" applyProtection="1">
      <alignment horizontal="center" vertical="top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1" fontId="9" fillId="0" borderId="3" xfId="0" applyNumberFormat="1" applyFont="1" applyFill="1" applyBorder="1" applyAlignment="1" applyProtection="1">
      <alignment horizontal="center" vertical="top"/>
    </xf>
    <xf numFmtId="0" fontId="9" fillId="0" borderId="3" xfId="0" applyNumberFormat="1" applyFont="1" applyFill="1" applyBorder="1" applyAlignment="1" applyProtection="1">
      <alignment vertical="top"/>
    </xf>
    <xf numFmtId="0" fontId="10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>
      <alignment vertical="top"/>
    </xf>
    <xf numFmtId="0" fontId="0" fillId="2" borderId="0" xfId="0" applyFill="1"/>
    <xf numFmtId="0" fontId="30" fillId="0" borderId="0" xfId="0" applyFont="1"/>
    <xf numFmtId="0" fontId="30" fillId="0" borderId="0" xfId="0" applyFont="1" applyAlignment="1">
      <alignment vertical="top"/>
    </xf>
    <xf numFmtId="0" fontId="29" fillId="0" borderId="0" xfId="0" applyFont="1"/>
    <xf numFmtId="0" fontId="12" fillId="0" borderId="4" xfId="0" applyNumberFormat="1" applyFont="1" applyFill="1" applyBorder="1" applyAlignment="1" applyProtection="1">
      <alignment vertical="top"/>
    </xf>
    <xf numFmtId="0" fontId="12" fillId="0" borderId="3" xfId="0" applyNumberFormat="1" applyFont="1" applyFill="1" applyBorder="1" applyAlignment="1" applyProtection="1">
      <alignment horizontal="right" vertical="top"/>
    </xf>
    <xf numFmtId="4" fontId="15" fillId="0" borderId="3" xfId="0" applyNumberFormat="1" applyFont="1" applyFill="1" applyBorder="1" applyAlignment="1" applyProtection="1">
      <alignment horizontal="right" vertical="top"/>
    </xf>
    <xf numFmtId="0" fontId="23" fillId="0" borderId="0" xfId="0" applyNumberFormat="1" applyFont="1" applyFill="1" applyBorder="1" applyAlignment="1" applyProtection="1">
      <alignment wrapText="1"/>
    </xf>
    <xf numFmtId="0" fontId="0" fillId="0" borderId="0" xfId="0"/>
    <xf numFmtId="0" fontId="22" fillId="0" borderId="4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wrapText="1"/>
    </xf>
    <xf numFmtId="4" fontId="12" fillId="0" borderId="3" xfId="0" applyNumberFormat="1" applyFont="1" applyFill="1" applyBorder="1" applyAlignment="1" applyProtection="1">
      <alignment horizontal="right" vertical="top"/>
    </xf>
    <xf numFmtId="0" fontId="0" fillId="0" borderId="0" xfId="0"/>
    <xf numFmtId="0" fontId="27" fillId="0" borderId="5" xfId="0" applyFont="1" applyBorder="1" applyAlignment="1">
      <alignment vertical="center"/>
    </xf>
    <xf numFmtId="0" fontId="0" fillId="0" borderId="5" xfId="0" applyBorder="1"/>
    <xf numFmtId="0" fontId="27" fillId="0" borderId="5" xfId="0" applyFont="1" applyBorder="1" applyAlignment="1">
      <alignment horizontal="right" vertical="center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0" fontId="0" fillId="0" borderId="0" xfId="0"/>
    <xf numFmtId="0" fontId="0" fillId="2" borderId="0" xfId="0" applyFill="1"/>
    <xf numFmtId="0" fontId="2" fillId="0" borderId="4" xfId="0" applyNumberFormat="1" applyFont="1" applyFill="1" applyBorder="1" applyAlignment="1" applyProtection="1"/>
    <xf numFmtId="0" fontId="22" fillId="0" borderId="3" xfId="0" applyNumberFormat="1" applyFont="1" applyFill="1" applyBorder="1" applyAlignment="1" applyProtection="1"/>
    <xf numFmtId="4" fontId="9" fillId="0" borderId="3" xfId="0" applyNumberFormat="1" applyFont="1" applyFill="1" applyBorder="1" applyAlignment="1" applyProtection="1">
      <alignment horizontal="right" vertical="top"/>
    </xf>
    <xf numFmtId="0" fontId="32" fillId="0" borderId="3" xfId="0" applyNumberFormat="1" applyFont="1" applyFill="1" applyBorder="1" applyAlignment="1" applyProtection="1">
      <alignment horizontal="right" vertical="top"/>
    </xf>
    <xf numFmtId="0" fontId="32" fillId="0" borderId="3" xfId="0" applyNumberFormat="1" applyFont="1" applyFill="1" applyBorder="1" applyAlignment="1" applyProtection="1">
      <alignment vertical="top"/>
    </xf>
    <xf numFmtId="4" fontId="33" fillId="0" borderId="3" xfId="0" applyNumberFormat="1" applyFont="1" applyFill="1" applyBorder="1" applyAlignment="1" applyProtection="1">
      <alignment horizontal="right" vertical="top"/>
    </xf>
    <xf numFmtId="4" fontId="34" fillId="0" borderId="3" xfId="0" applyNumberFormat="1" applyFont="1" applyFill="1" applyBorder="1" applyAlignment="1" applyProtection="1">
      <alignment horizontal="right" vertical="top" wrapText="1"/>
    </xf>
    <xf numFmtId="4" fontId="35" fillId="0" borderId="3" xfId="0" applyNumberFormat="1" applyFont="1" applyFill="1" applyBorder="1" applyAlignment="1" applyProtection="1">
      <alignment horizontal="right" vertical="top" wrapText="1"/>
    </xf>
    <xf numFmtId="0" fontId="31" fillId="0" borderId="0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left" vertical="top" wrapText="1"/>
    </xf>
    <xf numFmtId="0" fontId="24" fillId="2" borderId="0" xfId="0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30" fillId="0" borderId="0" xfId="0" applyFont="1" applyAlignment="1">
      <alignment horizontal="left" vertical="top"/>
    </xf>
    <xf numFmtId="2" fontId="30" fillId="0" borderId="0" xfId="0" applyNumberFormat="1" applyFont="1" applyAlignment="1">
      <alignment horizontal="left" vertical="top" wrapText="1"/>
    </xf>
    <xf numFmtId="0" fontId="32" fillId="0" borderId="3" xfId="0" applyNumberFormat="1" applyFont="1" applyFill="1" applyBorder="1" applyAlignment="1" applyProtection="1">
      <alignment horizontal="center" vertical="top"/>
    </xf>
    <xf numFmtId="49" fontId="33" fillId="0" borderId="3" xfId="0" applyNumberFormat="1" applyFont="1" applyFill="1" applyBorder="1" applyAlignment="1" applyProtection="1">
      <alignment horizontal="right" vertical="top"/>
    </xf>
    <xf numFmtId="0" fontId="12" fillId="0" borderId="3" xfId="0" applyNumberFormat="1" applyFont="1" applyFill="1" applyBorder="1" applyAlignment="1" applyProtection="1">
      <alignment horizontal="center" vertical="top"/>
    </xf>
    <xf numFmtId="49" fontId="33" fillId="0" borderId="3" xfId="0" applyNumberFormat="1" applyFont="1" applyFill="1" applyBorder="1" applyAlignment="1" applyProtection="1">
      <alignment horizontal="right" vertical="top" wrapText="1"/>
    </xf>
    <xf numFmtId="0" fontId="32" fillId="0" borderId="4" xfId="0" applyNumberFormat="1" applyFont="1" applyFill="1" applyBorder="1" applyAlignment="1" applyProtection="1">
      <alignment horizontal="center" vertical="top"/>
    </xf>
    <xf numFmtId="0" fontId="32" fillId="0" borderId="6" xfId="0" applyNumberFormat="1" applyFont="1" applyFill="1" applyBorder="1" applyAlignment="1" applyProtection="1">
      <alignment horizontal="center" vertical="top"/>
    </xf>
    <xf numFmtId="0" fontId="25" fillId="0" borderId="0" xfId="0" applyFont="1" applyAlignment="1">
      <alignment horizontal="left" vertical="center"/>
    </xf>
    <xf numFmtId="2" fontId="25" fillId="0" borderId="0" xfId="0" applyNumberFormat="1" applyFont="1" applyAlignment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top"/>
    </xf>
    <xf numFmtId="49" fontId="8" fillId="0" borderId="5" xfId="0" applyNumberFormat="1" applyFont="1" applyFill="1" applyBorder="1" applyAlignment="1" applyProtection="1">
      <alignment horizontal="left" vertical="top"/>
    </xf>
    <xf numFmtId="49" fontId="8" fillId="0" borderId="6" xfId="0" applyNumberFormat="1" applyFont="1" applyFill="1" applyBorder="1" applyAlignment="1" applyProtection="1">
      <alignment horizontal="left" vertical="top"/>
    </xf>
    <xf numFmtId="4" fontId="10" fillId="0" borderId="3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51">
    <cellStyle name="Акт" xfId="2"/>
    <cellStyle name="АктМТСН" xfId="3"/>
    <cellStyle name="ВедРесМат" xfId="4"/>
    <cellStyle name="ВедРесММ" xfId="5"/>
    <cellStyle name="ВедРесТЗ" xfId="6"/>
    <cellStyle name="ВедРесурсов" xfId="7"/>
    <cellStyle name="ВедРесурсовАкт" xfId="8"/>
    <cellStyle name="Дефектовка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10" xfId="44"/>
    <cellStyle name="Обычный 11" xfId="48"/>
    <cellStyle name="Обычный 12" xfId="49"/>
    <cellStyle name="Обычный 13" xfId="1"/>
    <cellStyle name="Обычный 2" xfId="32"/>
    <cellStyle name="Обычный 2 2 2" xfId="38"/>
    <cellStyle name="Обычный 2 3_Копия НЗ август ГДН 2013" xfId="37"/>
    <cellStyle name="Обычный 2 4" xfId="40"/>
    <cellStyle name="Обычный 2 4 2" xfId="50"/>
    <cellStyle name="Обычный 3" xfId="34"/>
    <cellStyle name="Обычный 3 2 2" xfId="35"/>
    <cellStyle name="Обычный 3 4" xfId="36"/>
    <cellStyle name="Обычный 4" xfId="39"/>
    <cellStyle name="Обычный 5" xfId="41"/>
    <cellStyle name="Обычный 5 2" xfId="43"/>
    <cellStyle name="Обычный 6" xfId="46"/>
    <cellStyle name="Обычный 7" xfId="45"/>
    <cellStyle name="Обычный 8" xfId="47"/>
    <cellStyle name="Обычный 9" xfId="42"/>
    <cellStyle name="Параметр" xfId="22"/>
    <cellStyle name="ПеременныеСметы" xfId="23"/>
    <cellStyle name="ПИР" xfId="33"/>
    <cellStyle name="РесСмета" xfId="24"/>
    <cellStyle name="СводВедРес" xfId="25"/>
    <cellStyle name="СводкаСтоимРаб" xfId="26"/>
    <cellStyle name="СводРасч" xfId="27"/>
    <cellStyle name="Титул" xfId="28"/>
    <cellStyle name="Хвост" xfId="29"/>
    <cellStyle name="Ценник" xfId="30"/>
    <cellStyle name="Экспертиз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omon\Desktop\&#1044;&#1077;&#1085;&#1072;\&#1051;&#1077;&#1085;&#1072;\&#1058;&#1077;&#1085;&#1076;&#1077;&#1088;&#1099;\2025\&#1057;&#1072;&#1074;&#1072;&#1089;&#1090;&#1102;&#1082;\&#1051;&#1054;&#1058;%2025_15_16%20&#1050;&#1056;&#1057;%201031%20&#1057;&#1050;&#1054;\&#1051;&#1054;&#1058;%2025_15_16%20&#1050;&#1056;&#1057;%201031%20&#1057;&#1050;&#1054;%20-%20&#1056;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Л"/>
      <sheetName val="СОД"/>
      <sheetName val="ПЗ"/>
      <sheetName val="РНМЦ"/>
      <sheetName val="Прил1"/>
      <sheetName val="Прил2"/>
      <sheetName val="Прил3 Скв.1133 - ЛСР"/>
    </sheetNames>
    <sheetDataSet>
      <sheetData sheetId="0"/>
      <sheetData sheetId="1"/>
      <sheetData sheetId="2"/>
      <sheetData sheetId="3"/>
      <sheetData sheetId="4"/>
      <sheetData sheetId="5"/>
      <sheetData sheetId="6">
        <row r="39">
          <cell r="G39">
            <v>320</v>
          </cell>
        </row>
        <row r="40">
          <cell r="G40">
            <v>10</v>
          </cell>
        </row>
        <row r="41">
          <cell r="G41">
            <v>1</v>
          </cell>
        </row>
        <row r="42">
          <cell r="G42">
            <v>1</v>
          </cell>
        </row>
        <row r="43">
          <cell r="G4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5"/>
  <sheetViews>
    <sheetView tabSelected="1" view="pageBreakPreview" topLeftCell="B1" zoomScale="85" zoomScaleNormal="85" zoomScaleSheetLayoutView="85" workbookViewId="0">
      <selection activeCell="E25" sqref="E25"/>
    </sheetView>
  </sheetViews>
  <sheetFormatPr defaultColWidth="9.125" defaultRowHeight="14.3" customHeight="1" x14ac:dyDescent="0.4"/>
  <cols>
    <col min="1" max="1" width="6.6875" style="1" customWidth="1"/>
    <col min="2" max="2" width="10" style="1" customWidth="1"/>
    <col min="3" max="3" width="7.5625" style="1" customWidth="1"/>
    <col min="4" max="4" width="19" style="1" customWidth="1"/>
    <col min="5" max="5" width="61.125" style="1" customWidth="1"/>
    <col min="6" max="6" width="13.6875" style="1" customWidth="1"/>
    <col min="7" max="7" width="10.125" style="1" customWidth="1"/>
    <col min="8" max="8" width="14.3125" style="1" customWidth="1"/>
    <col min="9" max="9" width="18.125" style="1" customWidth="1"/>
    <col min="10" max="19" width="160.6875" style="2" hidden="1" customWidth="1"/>
    <col min="20" max="22" width="36.5625" style="2" hidden="1" customWidth="1"/>
    <col min="23" max="23" width="56.3125" style="2" hidden="1" customWidth="1"/>
    <col min="24" max="24" width="24.375" style="2" hidden="1" customWidth="1"/>
    <col min="25" max="30" width="99.3125" style="2" hidden="1" customWidth="1"/>
    <col min="31" max="16384" width="9.125" style="1"/>
  </cols>
  <sheetData>
    <row r="1" spans="1:18" ht="14.3" customHeight="1" x14ac:dyDescent="0.45">
      <c r="A1" s="61" t="s">
        <v>58</v>
      </c>
      <c r="B1" s="61"/>
      <c r="C1" s="61"/>
      <c r="D1" s="61"/>
      <c r="E1" s="61"/>
      <c r="F1" s="61"/>
      <c r="G1" s="61"/>
      <c r="H1" s="61"/>
      <c r="I1" s="48"/>
      <c r="J1" s="47"/>
      <c r="K1" s="47"/>
      <c r="L1" s="47"/>
      <c r="M1" s="47"/>
      <c r="N1" s="47"/>
      <c r="O1" s="47"/>
      <c r="P1" s="47"/>
      <c r="Q1" s="47"/>
      <c r="R1" s="47"/>
    </row>
    <row r="2" spans="1:18" ht="14.3" customHeight="1" x14ac:dyDescent="0.45">
      <c r="A2" s="71" t="s">
        <v>59</v>
      </c>
      <c r="B2" s="71"/>
      <c r="C2" s="71"/>
      <c r="D2" s="71"/>
      <c r="E2" s="71"/>
      <c r="F2" s="71"/>
      <c r="G2" s="71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14.3" customHeight="1" x14ac:dyDescent="0.45">
      <c r="A3" s="71" t="s">
        <v>60</v>
      </c>
      <c r="B3" s="71"/>
      <c r="C3" s="71"/>
      <c r="D3" s="71"/>
      <c r="E3" s="71"/>
      <c r="F3" s="71"/>
      <c r="G3" s="71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32.65" customHeight="1" x14ac:dyDescent="0.45">
      <c r="A4" s="72" t="s">
        <v>62</v>
      </c>
      <c r="B4" s="72"/>
      <c r="C4" s="72"/>
      <c r="D4" s="72"/>
      <c r="E4" s="72"/>
      <c r="F4" s="72"/>
      <c r="G4" s="72"/>
      <c r="H4" s="72"/>
      <c r="I4" s="72"/>
      <c r="J4" s="47"/>
      <c r="K4" s="47"/>
      <c r="L4" s="47"/>
      <c r="M4" s="47"/>
      <c r="N4" s="47"/>
      <c r="O4" s="47"/>
      <c r="P4" s="47"/>
      <c r="Q4" s="47"/>
      <c r="R4" s="47"/>
    </row>
    <row r="7" spans="1:18" ht="14.3" customHeight="1" x14ac:dyDescent="0.4">
      <c r="A7" s="57" t="s">
        <v>61</v>
      </c>
      <c r="B7" s="57"/>
      <c r="C7" s="57"/>
      <c r="D7" s="57"/>
      <c r="E7" s="57"/>
      <c r="F7" s="57"/>
      <c r="G7" s="57"/>
      <c r="H7" s="57"/>
      <c r="I7" s="57"/>
    </row>
    <row r="9" spans="1:18" customFormat="1" ht="42.8" customHeight="1" x14ac:dyDescent="0.45">
      <c r="A9" s="78" t="s">
        <v>37</v>
      </c>
      <c r="B9" s="78"/>
      <c r="C9" s="78"/>
      <c r="D9" s="78"/>
      <c r="E9" s="78"/>
      <c r="F9" s="78"/>
      <c r="G9" s="78"/>
      <c r="H9" s="78"/>
      <c r="I9" s="78"/>
    </row>
    <row r="10" spans="1:18" customFormat="1" ht="15.35" x14ac:dyDescent="0.45">
      <c r="A10" s="79" t="s">
        <v>63</v>
      </c>
      <c r="B10" s="79"/>
      <c r="C10" s="79"/>
      <c r="D10" s="79"/>
      <c r="E10" s="79"/>
      <c r="F10" s="79"/>
      <c r="G10" s="79"/>
      <c r="H10" s="79"/>
      <c r="I10" s="79"/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  <c r="P10" s="3" t="s">
        <v>0</v>
      </c>
      <c r="Q10" s="3" t="s">
        <v>0</v>
      </c>
      <c r="R10" s="3" t="s">
        <v>0</v>
      </c>
    </row>
    <row r="11" spans="1:18" customFormat="1" x14ac:dyDescent="0.45">
      <c r="A11" s="80" t="s">
        <v>1</v>
      </c>
      <c r="B11" s="80"/>
      <c r="C11" s="80"/>
      <c r="D11" s="80"/>
      <c r="E11" s="80"/>
      <c r="F11" s="80"/>
      <c r="G11" s="80"/>
      <c r="H11" s="80"/>
      <c r="I11" s="80"/>
    </row>
    <row r="13" spans="1:18" customFormat="1" x14ac:dyDescent="0.45">
      <c r="A13" s="59" t="s">
        <v>2</v>
      </c>
      <c r="B13" s="59" t="s">
        <v>3</v>
      </c>
      <c r="C13" s="59"/>
      <c r="D13" s="59"/>
      <c r="E13" s="59" t="s">
        <v>4</v>
      </c>
      <c r="F13" s="59" t="s">
        <v>5</v>
      </c>
      <c r="G13" s="59" t="s">
        <v>6</v>
      </c>
      <c r="H13" s="58" t="s">
        <v>7</v>
      </c>
      <c r="I13" s="58"/>
    </row>
    <row r="14" spans="1:18" customFormat="1" x14ac:dyDescent="0.45">
      <c r="A14" s="59"/>
      <c r="B14" s="59" t="s">
        <v>8</v>
      </c>
      <c r="C14" s="59" t="s">
        <v>9</v>
      </c>
      <c r="D14" s="59"/>
      <c r="E14" s="59"/>
      <c r="F14" s="59"/>
      <c r="G14" s="59"/>
      <c r="H14" s="59" t="s">
        <v>10</v>
      </c>
      <c r="I14" s="58" t="s">
        <v>11</v>
      </c>
    </row>
    <row r="15" spans="1:18" customFormat="1" x14ac:dyDescent="0.45">
      <c r="A15" s="59"/>
      <c r="B15" s="59"/>
      <c r="C15" s="4" t="s">
        <v>12</v>
      </c>
      <c r="D15" s="4" t="s">
        <v>3</v>
      </c>
      <c r="E15" s="59"/>
      <c r="F15" s="59"/>
      <c r="G15" s="59"/>
      <c r="H15" s="59"/>
      <c r="I15" s="58"/>
    </row>
    <row r="16" spans="1:18" customFormat="1" x14ac:dyDescent="0.4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</row>
    <row r="17" spans="1:30" customFormat="1" x14ac:dyDescent="0.45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S17" s="6" t="s">
        <v>13</v>
      </c>
    </row>
    <row r="18" spans="1:30" customFormat="1" x14ac:dyDescent="0.45">
      <c r="A18" s="7" t="s">
        <v>14</v>
      </c>
      <c r="B18" s="74" t="s">
        <v>65</v>
      </c>
      <c r="C18" s="75"/>
      <c r="D18" s="76"/>
      <c r="E18" s="8" t="s">
        <v>66</v>
      </c>
      <c r="F18" s="9" t="s">
        <v>38</v>
      </c>
      <c r="G18" s="10">
        <v>1</v>
      </c>
      <c r="H18" s="11" t="str">
        <f>I28</f>
        <v>(указать стоимость с учетом Кт)</v>
      </c>
      <c r="I18" s="11" t="str">
        <f>I29</f>
        <v>(указать стоимость с учетом Кт)</v>
      </c>
      <c r="S18" s="6"/>
      <c r="T18" s="12" t="s">
        <v>15</v>
      </c>
      <c r="U18" s="12" t="s">
        <v>0</v>
      </c>
      <c r="V18" s="12" t="s">
        <v>0</v>
      </c>
    </row>
    <row r="19" spans="1:30" customFormat="1" x14ac:dyDescent="0.45">
      <c r="A19" s="16" t="s">
        <v>16</v>
      </c>
      <c r="B19" s="18" t="s">
        <v>17</v>
      </c>
      <c r="C19" s="18" t="s">
        <v>14</v>
      </c>
      <c r="D19" s="18" t="s">
        <v>39</v>
      </c>
      <c r="E19" s="19" t="s">
        <v>18</v>
      </c>
      <c r="F19" s="20" t="s">
        <v>19</v>
      </c>
      <c r="G19" s="21">
        <f>'[1]Прил3 Скв.1133 - ЛСР'!$G$39</f>
        <v>320</v>
      </c>
      <c r="H19" s="17">
        <v>1449.48</v>
      </c>
      <c r="I19" s="51">
        <f>G19*H19</f>
        <v>463833.59999999998</v>
      </c>
      <c r="S19" s="6"/>
      <c r="T19" s="12"/>
      <c r="U19" s="12"/>
      <c r="V19" s="12"/>
    </row>
    <row r="20" spans="1:30" customFormat="1" ht="20" x14ac:dyDescent="0.45">
      <c r="A20" s="16" t="s">
        <v>20</v>
      </c>
      <c r="B20" s="18" t="s">
        <v>17</v>
      </c>
      <c r="C20" s="18" t="s">
        <v>21</v>
      </c>
      <c r="D20" s="18" t="s">
        <v>40</v>
      </c>
      <c r="E20" s="19" t="s">
        <v>22</v>
      </c>
      <c r="F20" s="20" t="s">
        <v>19</v>
      </c>
      <c r="G20" s="21">
        <f>'[1]Прил3 Скв.1133 - ЛСР'!$G$40</f>
        <v>10</v>
      </c>
      <c r="H20" s="17">
        <v>2174.2199999999998</v>
      </c>
      <c r="I20" s="51">
        <f t="shared" ref="I20:I23" si="0">G20*H20</f>
        <v>21742.199999999997</v>
      </c>
      <c r="S20" s="6"/>
      <c r="T20" s="12"/>
      <c r="U20" s="12"/>
      <c r="V20" s="12"/>
    </row>
    <row r="21" spans="1:30" customFormat="1" x14ac:dyDescent="0.45">
      <c r="A21" s="16" t="s">
        <v>23</v>
      </c>
      <c r="B21" s="18" t="s">
        <v>17</v>
      </c>
      <c r="C21" s="18" t="s">
        <v>24</v>
      </c>
      <c r="D21" s="18" t="s">
        <v>41</v>
      </c>
      <c r="E21" s="19" t="s">
        <v>29</v>
      </c>
      <c r="F21" s="20" t="s">
        <v>30</v>
      </c>
      <c r="G21" s="21">
        <f>'[1]Прил3 Скв.1133 - ЛСР'!$G$41</f>
        <v>1</v>
      </c>
      <c r="H21" s="17">
        <v>750637.6</v>
      </c>
      <c r="I21" s="51">
        <f t="shared" si="0"/>
        <v>750637.6</v>
      </c>
      <c r="S21" s="6"/>
      <c r="T21" s="12"/>
      <c r="U21" s="12"/>
      <c r="V21" s="12"/>
    </row>
    <row r="22" spans="1:30" customFormat="1" x14ac:dyDescent="0.45">
      <c r="A22" s="16" t="s">
        <v>25</v>
      </c>
      <c r="B22" s="18" t="s">
        <v>17</v>
      </c>
      <c r="C22" s="18" t="s">
        <v>26</v>
      </c>
      <c r="D22" s="18" t="s">
        <v>42</v>
      </c>
      <c r="E22" s="19" t="s">
        <v>31</v>
      </c>
      <c r="F22" s="20" t="s">
        <v>30</v>
      </c>
      <c r="G22" s="21">
        <f>'[1]Прил3 Скв.1133 - ЛСР'!$G$42</f>
        <v>1</v>
      </c>
      <c r="H22" s="17">
        <v>488767.75</v>
      </c>
      <c r="I22" s="51">
        <f t="shared" si="0"/>
        <v>488767.75</v>
      </c>
      <c r="S22" s="6"/>
      <c r="T22" s="12"/>
      <c r="U22" s="12"/>
      <c r="V22" s="12"/>
    </row>
    <row r="23" spans="1:30" customFormat="1" x14ac:dyDescent="0.45">
      <c r="A23" s="16" t="s">
        <v>27</v>
      </c>
      <c r="B23" s="18" t="s">
        <v>17</v>
      </c>
      <c r="C23" s="18" t="s">
        <v>28</v>
      </c>
      <c r="D23" s="18" t="s">
        <v>43</v>
      </c>
      <c r="E23" s="19" t="s">
        <v>32</v>
      </c>
      <c r="F23" s="20" t="s">
        <v>30</v>
      </c>
      <c r="G23" s="21">
        <f>'[1]Прил3 Скв.1133 - ЛСР'!$G$43</f>
        <v>1</v>
      </c>
      <c r="H23" s="17">
        <v>550400.51</v>
      </c>
      <c r="I23" s="51">
        <f t="shared" si="0"/>
        <v>550400.51</v>
      </c>
      <c r="S23" s="6"/>
      <c r="T23" s="12"/>
      <c r="U23" s="12"/>
      <c r="V23" s="12"/>
    </row>
    <row r="24" spans="1:30" customFormat="1" x14ac:dyDescent="0.45">
      <c r="A24" s="22"/>
      <c r="B24" s="22"/>
      <c r="C24" s="22"/>
      <c r="D24" s="22"/>
      <c r="E24" s="23" t="s">
        <v>33</v>
      </c>
      <c r="F24" s="77">
        <f>SUM(I19:I23)</f>
        <v>2275381.66</v>
      </c>
      <c r="G24" s="77"/>
      <c r="H24" s="77"/>
      <c r="I24" s="77"/>
      <c r="S24" s="6"/>
      <c r="T24" s="12"/>
      <c r="U24" s="12"/>
      <c r="V24" s="12"/>
      <c r="W24" s="13" t="s">
        <v>34</v>
      </c>
    </row>
    <row r="25" spans="1:30" customFormat="1" x14ac:dyDescent="0.45">
      <c r="A25" s="25"/>
      <c r="B25" s="25"/>
      <c r="C25" s="25"/>
      <c r="D25" s="25"/>
      <c r="E25" s="31" t="s">
        <v>44</v>
      </c>
      <c r="F25" s="32"/>
      <c r="G25" s="67" t="s">
        <v>67</v>
      </c>
      <c r="H25" s="67"/>
      <c r="I25" s="40">
        <f>F24*1.2642</f>
        <v>2876537.4945720001</v>
      </c>
      <c r="J25" s="34"/>
      <c r="K25" s="34"/>
      <c r="L25" s="34"/>
      <c r="M25" s="34"/>
      <c r="N25" s="34"/>
      <c r="O25" s="34"/>
      <c r="P25" s="34"/>
      <c r="Q25" s="34"/>
      <c r="R25" s="34"/>
      <c r="S25" s="33"/>
      <c r="T25" s="39"/>
      <c r="U25" s="39"/>
      <c r="V25" s="39"/>
      <c r="W25" s="38"/>
      <c r="X25" s="34"/>
      <c r="Y25" s="34"/>
      <c r="Z25" s="34"/>
      <c r="AA25" s="34"/>
      <c r="AB25" s="34"/>
      <c r="AC25" s="34"/>
      <c r="AD25" s="34"/>
    </row>
    <row r="26" spans="1:30" s="47" customFormat="1" x14ac:dyDescent="0.45">
      <c r="A26" s="30"/>
      <c r="B26" s="25"/>
      <c r="C26" s="25"/>
      <c r="D26" s="25"/>
      <c r="E26" s="31" t="s">
        <v>72</v>
      </c>
      <c r="F26" s="32"/>
      <c r="G26" s="67" t="s">
        <v>73</v>
      </c>
      <c r="H26" s="67"/>
      <c r="I26" s="40">
        <f>I25*0.956</f>
        <v>2749969.8448108318</v>
      </c>
      <c r="S26" s="33"/>
      <c r="T26" s="39"/>
      <c r="U26" s="39"/>
      <c r="V26" s="39"/>
      <c r="W26" s="38"/>
    </row>
    <row r="27" spans="1:30" customFormat="1" ht="24.45" customHeight="1" x14ac:dyDescent="0.45">
      <c r="A27" s="30"/>
      <c r="B27" s="25"/>
      <c r="C27" s="25"/>
      <c r="D27" s="25"/>
      <c r="E27" s="52" t="s">
        <v>45</v>
      </c>
      <c r="F27" s="53"/>
      <c r="G27" s="65" t="s">
        <v>71</v>
      </c>
      <c r="H27" s="65"/>
      <c r="I27" s="55" t="s">
        <v>46</v>
      </c>
      <c r="J27" s="34"/>
      <c r="K27" s="34"/>
      <c r="L27" s="34"/>
      <c r="M27" s="34"/>
      <c r="N27" s="34"/>
      <c r="O27" s="34"/>
      <c r="P27" s="34"/>
      <c r="Q27" s="34"/>
      <c r="R27" s="34"/>
      <c r="S27" s="33"/>
      <c r="T27" s="39"/>
      <c r="U27" s="39"/>
      <c r="V27" s="39"/>
      <c r="W27" s="38"/>
      <c r="X27" s="37"/>
      <c r="Y27" s="34"/>
      <c r="Z27" s="34"/>
      <c r="AA27" s="34"/>
      <c r="AB27" s="34"/>
      <c r="AC27" s="34"/>
      <c r="AD27" s="41"/>
    </row>
    <row r="28" spans="1:30" s="47" customFormat="1" ht="23.65" customHeight="1" x14ac:dyDescent="0.45">
      <c r="A28" s="30"/>
      <c r="B28" s="25"/>
      <c r="C28" s="25"/>
      <c r="D28" s="25"/>
      <c r="E28" s="52" t="s">
        <v>35</v>
      </c>
      <c r="F28" s="53"/>
      <c r="G28" s="69"/>
      <c r="H28" s="70"/>
      <c r="I28" s="55" t="str">
        <f>I27</f>
        <v>(указать стоимость с учетом Кт)</v>
      </c>
      <c r="S28" s="33"/>
      <c r="T28" s="39"/>
      <c r="U28" s="39"/>
      <c r="V28" s="39"/>
      <c r="W28" s="38"/>
      <c r="X28" s="37"/>
    </row>
    <row r="29" spans="1:30" customFormat="1" ht="30.05" customHeight="1" x14ac:dyDescent="0.45">
      <c r="A29" s="35"/>
      <c r="B29" s="50"/>
      <c r="C29" s="50"/>
      <c r="D29" s="50"/>
      <c r="E29" s="66" t="s">
        <v>68</v>
      </c>
      <c r="F29" s="66"/>
      <c r="G29" s="66"/>
      <c r="H29" s="66"/>
      <c r="I29" s="56" t="str">
        <f>I28</f>
        <v>(указать стоимость с учетом Кт)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6" t="s">
        <v>36</v>
      </c>
      <c r="AA29" s="36" t="s">
        <v>0</v>
      </c>
      <c r="AB29" s="36" t="s">
        <v>0</v>
      </c>
      <c r="AC29" s="36" t="s">
        <v>0</v>
      </c>
      <c r="AD29" s="41"/>
    </row>
    <row r="30" spans="1:30" customFormat="1" ht="31.3" customHeight="1" x14ac:dyDescent="0.45">
      <c r="A30" s="49"/>
      <c r="B30" s="24"/>
      <c r="C30" s="24"/>
      <c r="D30" s="24"/>
      <c r="E30" s="68" t="s">
        <v>69</v>
      </c>
      <c r="F30" s="66"/>
      <c r="G30" s="66"/>
      <c r="H30" s="66"/>
      <c r="I30" s="54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14"/>
      <c r="AA30" s="14"/>
      <c r="AB30" s="14"/>
      <c r="AC30" s="14"/>
      <c r="AD30" s="41"/>
    </row>
    <row r="31" spans="1:30" s="47" customFormat="1" x14ac:dyDescent="0.45">
      <c r="A31" s="1"/>
      <c r="B31" s="24"/>
      <c r="C31" s="24"/>
      <c r="D31" s="24"/>
      <c r="E31" s="66" t="s">
        <v>70</v>
      </c>
      <c r="F31" s="66"/>
      <c r="G31" s="66"/>
      <c r="H31" s="66"/>
      <c r="I31" s="54"/>
      <c r="Z31" s="14"/>
      <c r="AA31" s="14"/>
      <c r="AB31" s="14"/>
      <c r="AC31" s="14"/>
    </row>
    <row r="32" spans="1:30" customFormat="1" x14ac:dyDescent="0.45">
      <c r="A32" s="34"/>
      <c r="B32" s="34"/>
      <c r="C32" s="34"/>
      <c r="D32" s="43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15"/>
    </row>
    <row r="33" spans="1:30" customFormat="1" ht="17.5" x14ac:dyDescent="0.45">
      <c r="A33" s="1"/>
      <c r="B33" s="42"/>
      <c r="C33" s="42"/>
      <c r="D33" s="44" t="s">
        <v>57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15"/>
    </row>
    <row r="34" spans="1:30" ht="17.149999999999999" customHeight="1" x14ac:dyDescent="0.45">
      <c r="B34" s="34"/>
      <c r="C34" s="34"/>
      <c r="D34" s="45" t="s">
        <v>47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</row>
    <row r="35" spans="1:30" ht="22.3" customHeight="1" x14ac:dyDescent="0.45">
      <c r="B35" s="46" t="s">
        <v>48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</row>
    <row r="36" spans="1:30" ht="14.3" customHeight="1" x14ac:dyDescent="0.45">
      <c r="A36" s="61" t="s">
        <v>49</v>
      </c>
      <c r="B36" s="61"/>
      <c r="C36" s="61"/>
      <c r="D36" s="61"/>
      <c r="E36" s="61"/>
      <c r="F36" s="61"/>
      <c r="G36" s="61"/>
      <c r="H36" s="61"/>
      <c r="I36" s="26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</row>
    <row r="37" spans="1:30" ht="14.3" customHeight="1" x14ac:dyDescent="0.4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</row>
    <row r="38" spans="1:30" ht="14.3" customHeight="1" x14ac:dyDescent="0.4">
      <c r="A38" s="62" t="s">
        <v>50</v>
      </c>
      <c r="B38" s="62"/>
      <c r="C38" s="62"/>
      <c r="D38" s="62"/>
      <c r="E38" s="62"/>
      <c r="F38" s="62"/>
      <c r="G38" s="62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</row>
    <row r="39" spans="1:30" ht="14.3" customHeight="1" x14ac:dyDescent="0.4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</row>
    <row r="40" spans="1:30" ht="14.3" customHeight="1" x14ac:dyDescent="0.4">
      <c r="A40" s="28">
        <v>1</v>
      </c>
      <c r="B40" s="63" t="s">
        <v>51</v>
      </c>
      <c r="C40" s="63"/>
      <c r="D40" s="63"/>
      <c r="E40" s="63"/>
      <c r="F40" s="63"/>
      <c r="G40" s="63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</row>
    <row r="41" spans="1:30" ht="14.3" customHeight="1" x14ac:dyDescent="0.4">
      <c r="A41" s="28">
        <v>2</v>
      </c>
      <c r="B41" s="64" t="s">
        <v>52</v>
      </c>
      <c r="C41" s="64"/>
      <c r="D41" s="64"/>
      <c r="E41" s="64"/>
      <c r="F41" s="64"/>
      <c r="G41" s="64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30" ht="14.3" customHeight="1" x14ac:dyDescent="0.4">
      <c r="A42" s="28">
        <v>3</v>
      </c>
      <c r="B42" s="60" t="s">
        <v>53</v>
      </c>
      <c r="C42" s="60"/>
      <c r="D42" s="60"/>
      <c r="E42" s="60"/>
      <c r="F42" s="60"/>
      <c r="G42" s="60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30" ht="14.3" customHeight="1" x14ac:dyDescent="0.4">
      <c r="A43" s="28">
        <v>4</v>
      </c>
      <c r="B43" s="60" t="s">
        <v>54</v>
      </c>
      <c r="C43" s="60"/>
      <c r="D43" s="60"/>
      <c r="E43" s="60"/>
      <c r="F43" s="60"/>
      <c r="G43" s="60"/>
    </row>
    <row r="44" spans="1:30" ht="14.3" customHeight="1" x14ac:dyDescent="0.4">
      <c r="A44" s="28">
        <v>5</v>
      </c>
      <c r="B44" s="60" t="s">
        <v>55</v>
      </c>
      <c r="C44" s="60"/>
      <c r="D44" s="60"/>
      <c r="E44" s="60"/>
      <c r="F44" s="60"/>
      <c r="G44" s="60"/>
    </row>
    <row r="45" spans="1:30" ht="14.3" customHeight="1" x14ac:dyDescent="0.4">
      <c r="A45" s="28">
        <v>6</v>
      </c>
      <c r="B45" s="60" t="s">
        <v>56</v>
      </c>
      <c r="C45" s="60"/>
      <c r="D45" s="60"/>
      <c r="E45" s="60"/>
      <c r="F45" s="60"/>
      <c r="G45" s="60"/>
    </row>
  </sheetData>
  <mergeCells count="36">
    <mergeCell ref="A1:H1"/>
    <mergeCell ref="A2:G2"/>
    <mergeCell ref="A3:G3"/>
    <mergeCell ref="A4:I4"/>
    <mergeCell ref="G25:H25"/>
    <mergeCell ref="A17:I17"/>
    <mergeCell ref="B18:D18"/>
    <mergeCell ref="F24:I24"/>
    <mergeCell ref="A9:I9"/>
    <mergeCell ref="A10:I10"/>
    <mergeCell ref="A11:I11"/>
    <mergeCell ref="A13:A15"/>
    <mergeCell ref="B13:D13"/>
    <mergeCell ref="G27:H27"/>
    <mergeCell ref="E29:H29"/>
    <mergeCell ref="G26:H26"/>
    <mergeCell ref="E30:H30"/>
    <mergeCell ref="E31:H31"/>
    <mergeCell ref="G28:H28"/>
    <mergeCell ref="B44:G44"/>
    <mergeCell ref="B45:G45"/>
    <mergeCell ref="A36:H36"/>
    <mergeCell ref="A38:G38"/>
    <mergeCell ref="B40:G40"/>
    <mergeCell ref="B41:G41"/>
    <mergeCell ref="B42:G42"/>
    <mergeCell ref="B43:G43"/>
    <mergeCell ref="A7:I7"/>
    <mergeCell ref="H13:I13"/>
    <mergeCell ref="B14:B15"/>
    <mergeCell ref="C14:D14"/>
    <mergeCell ref="H14:H15"/>
    <mergeCell ref="I14:I15"/>
    <mergeCell ref="E13:E15"/>
    <mergeCell ref="F13:F15"/>
    <mergeCell ref="G13:G15"/>
  </mergeCells>
  <pageMargins left="0.78740157480314965" right="0.31496062992125984" top="0.31496062992125984" bottom="0.31496062992125984" header="0.19685039370078741" footer="0.1968503937007874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Соломон Елена Григорьевна</dc:creator>
  <cp:lastModifiedBy>Томильченко Оксана Владимировна</cp:lastModifiedBy>
  <cp:lastPrinted>2025-10-15T13:03:27Z</cp:lastPrinted>
  <dcterms:created xsi:type="dcterms:W3CDTF">2020-09-30T08:50:27Z</dcterms:created>
  <dcterms:modified xsi:type="dcterms:W3CDTF">2025-10-22T08:55:00Z</dcterms:modified>
</cp:coreProperties>
</file>